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10995"/>
  </bookViews>
  <sheets>
    <sheet name="П2 фхд" sheetId="2" r:id="rId1"/>
    <sheet name="П3 потребит. характеристики" sheetId="3" r:id="rId2"/>
    <sheet name="П4 инвестиции " sheetId="1" r:id="rId3"/>
  </sheets>
  <definedNames>
    <definedName name="_xlnm.Print_Area" localSheetId="0">'П2 фхд'!$A$1:$CB$27</definedName>
  </definedNames>
  <calcPr calcId="145621"/>
</workbook>
</file>

<file path=xl/calcChain.xml><?xml version="1.0" encoding="utf-8"?>
<calcChain xmlns="http://schemas.openxmlformats.org/spreadsheetml/2006/main">
  <c r="F16" i="1" l="1"/>
  <c r="F14" i="1"/>
  <c r="D16" i="1"/>
  <c r="C16" i="1"/>
  <c r="D14" i="1"/>
  <c r="C14" i="1"/>
  <c r="I12" i="1"/>
  <c r="G12" i="1"/>
  <c r="BN23" i="2" l="1"/>
  <c r="BN18" i="2"/>
  <c r="F13" i="1" l="1"/>
  <c r="F12" i="1"/>
  <c r="F11" i="1"/>
  <c r="E15" i="1"/>
  <c r="E14" i="1" s="1"/>
  <c r="E17" i="1"/>
  <c r="E16" i="1" s="1"/>
</calcChain>
</file>

<file path=xl/sharedStrings.xml><?xml version="1.0" encoding="utf-8"?>
<sst xmlns="http://schemas.openxmlformats.org/spreadsheetml/2006/main" count="114" uniqueCount="86">
  <si>
    <t>к приказу ФСТ России</t>
  </si>
  <si>
    <t>№ № пунктов</t>
  </si>
  <si>
    <t>3</t>
  </si>
  <si>
    <t>4</t>
  </si>
  <si>
    <t>5</t>
  </si>
  <si>
    <t>6</t>
  </si>
  <si>
    <t>Наименование показателя</t>
  </si>
  <si>
    <t>Примечание:</t>
  </si>
  <si>
    <t>начало</t>
  </si>
  <si>
    <t>окончание</t>
  </si>
  <si>
    <t>Сроки строительства</t>
  </si>
  <si>
    <t>Стоимостная оценка инвестиций , тыс. руб.</t>
  </si>
  <si>
    <t>в целом по объекту</t>
  </si>
  <si>
    <t>в отчетном периоде</t>
  </si>
  <si>
    <t xml:space="preserve">диаметр (диапазон диаметров) трубопроводов, мм </t>
  </si>
  <si>
    <t>количество газорегуляторных пунктов, ед</t>
  </si>
  <si>
    <t>Основные проектные характеристики объектов капитального строительства</t>
  </si>
  <si>
    <t>в сфере оказания услуг по транспортировке газа по газораспределительным сетям</t>
  </si>
  <si>
    <t>Приложение 4б</t>
  </si>
  <si>
    <t>от "31" января 2011 г. № 36-э</t>
  </si>
  <si>
    <t>-</t>
  </si>
  <si>
    <t>Общая сумма инвестиций [1]</t>
  </si>
  <si>
    <t>Сведения о долгосрочных финансовых вложениях</t>
  </si>
  <si>
    <t>Сведения о приобретении внеоборотных активов</t>
  </si>
  <si>
    <t>Сведения о строительстве, реконструкции объектов капитального строительства</t>
  </si>
  <si>
    <t>Информация об инвестиционных программах ОАО "Чувашсетьгаз" на 2012 год</t>
  </si>
  <si>
    <t>х</t>
  </si>
  <si>
    <t xml:space="preserve">   газопровод по ул. Промышленная, г. Новочебоксарск</t>
  </si>
  <si>
    <t xml:space="preserve">   газопровод высокого давления от Чебоксарской ТЭЦ-2 филиала ОАО "Территориальная генерирующая компания N 5" "Марий Эл и Чувашии" до г. Новочебоксарска (закольцовка ГРС ТЭЦ-2 и ГРС Новочебоксарской ТЭЦ-3)</t>
  </si>
  <si>
    <t>новые объекты:</t>
  </si>
  <si>
    <t>3.1</t>
  </si>
  <si>
    <t>4.1</t>
  </si>
  <si>
    <t>реконструируемые (модернизируемые) объекты:</t>
  </si>
  <si>
    <t>2013 г.</t>
  </si>
  <si>
    <t>2014 г.</t>
  </si>
  <si>
    <t>в том числе объекты капитального строительства (основные стройки)</t>
  </si>
  <si>
    <t>протяженность линейной части трубопроводов, км</t>
  </si>
  <si>
    <t>Приложение 2б</t>
  </si>
  <si>
    <t>от 31 января 2011 г. № 36-э</t>
  </si>
  <si>
    <t>Информация об основных показателях финансово-хозяйственной деятельности</t>
  </si>
  <si>
    <t>ОАО "Чувашсетьгаз"</t>
  </si>
  <si>
    <t>за 20</t>
  </si>
  <si>
    <t>10</t>
  </si>
  <si>
    <t>год</t>
  </si>
  <si>
    <t>№№</t>
  </si>
  <si>
    <t>Ед. изм.</t>
  </si>
  <si>
    <t>Всего</t>
  </si>
  <si>
    <t>пунктов</t>
  </si>
  <si>
    <t>Объем транспортировки газа</t>
  </si>
  <si>
    <t>01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</si>
  <si>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</si>
  <si>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Выручка от оказания регулируемых услуг</t>
  </si>
  <si>
    <t>02</t>
  </si>
  <si>
    <t>тыс. руб.</t>
  </si>
  <si>
    <t>Себестоимость оказания услуг</t>
  </si>
  <si>
    <t>03</t>
  </si>
  <si>
    <t>–«–</t>
  </si>
  <si>
    <t>Материальные расходы</t>
  </si>
  <si>
    <t>04</t>
  </si>
  <si>
    <t>Заработная плата с отчислениями</t>
  </si>
  <si>
    <t>05</t>
  </si>
  <si>
    <t>Амортизация</t>
  </si>
  <si>
    <t>06</t>
  </si>
  <si>
    <t>Арендная плата</t>
  </si>
  <si>
    <t>07</t>
  </si>
  <si>
    <t>Капитальный ремонт</t>
  </si>
  <si>
    <t>08</t>
  </si>
  <si>
    <t>Диагностика</t>
  </si>
  <si>
    <t>09</t>
  </si>
  <si>
    <t>Прочие расходы</t>
  </si>
  <si>
    <t>Численность  персонала, занятого в регулируемом виде деятельности</t>
  </si>
  <si>
    <t>11</t>
  </si>
  <si>
    <t>ед.</t>
  </si>
  <si>
    <t>Протяженность трубопроводов</t>
  </si>
  <si>
    <t>12</t>
  </si>
  <si>
    <t>км</t>
  </si>
  <si>
    <t>Количество газораспределительных пунктов</t>
  </si>
  <si>
    <t>13</t>
  </si>
  <si>
    <t>Приложение 3</t>
  </si>
  <si>
    <t>в сфере оказания услуг по транспортировке газа по трубопроводам</t>
  </si>
  <si>
    <t>2</t>
  </si>
  <si>
    <t>Сведения о давлении (диапазоне давлений) газа на выходе из трубопроводов для различных их категорий</t>
  </si>
  <si>
    <t>1) Газопроводы высокого давления I категории: свыше 0,6 МПа до 1,2 МПа включительно;
2) газопроводы высокого давления II категории: свыше 0,3 МПа до 0,6 МПа включительно;
3) газопроводы среднего давления: свыше 0,005 МПа до 0,3 МПа включительно;
4) газопроводы низкого давления: до 0,005 МПа включительно</t>
  </si>
  <si>
    <t>Сведения о соответствии качества оказанных услуг государственным и иным стандартам (при наличии)</t>
  </si>
  <si>
    <t>Информация об основных потребительских характеристиках регулируемых услуг и их соответствии государственным и иным утвержденным стандартам качества ОАО "Чувашсетьгаз" за 2011 год</t>
  </si>
  <si>
    <t xml:space="preserve"> [1] специальные надбавки к тарифам на транспортировку газа для финансирования программы газификации Чувашской Республики на 2012-2014 годы утверждены постановлением Кабинета Министров Чувашской Республики от 15.03.2012 № 88. На 2012 год запланирована подготовка проектно-сметной документации по объектам, указанным в п. 3. В указанную программу газификации могут быть внесены изменения.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</si>
</sst>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Up">
        <fgColor indexed="22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10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2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4" xfId="2" applyNumberFormat="1" applyFont="1" applyFill="1" applyBorder="1" applyAlignment="1" applyProtection="1">
      <alignment horizontal="center" vertical="center" wrapText="1"/>
    </xf>
    <xf numFmtId="49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49" fontId="2" fillId="0" borderId="17" xfId="2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vertical="center" wrapText="1"/>
    </xf>
    <xf numFmtId="0" fontId="9" fillId="0" borderId="0" xfId="2" applyNumberFormat="1" applyFont="1" applyFill="1" applyBorder="1" applyAlignment="1" applyProtection="1">
      <alignment vertical="center" wrapText="1"/>
    </xf>
    <xf numFmtId="0" fontId="2" fillId="0" borderId="4" xfId="2" applyNumberFormat="1" applyFont="1" applyFill="1" applyBorder="1" applyAlignment="1" applyProtection="1">
      <alignment horizontal="left" vertical="center" wrapText="1"/>
    </xf>
    <xf numFmtId="49" fontId="2" fillId="0" borderId="19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 indent="1"/>
    </xf>
    <xf numFmtId="0" fontId="11" fillId="0" borderId="0" xfId="2" applyNumberFormat="1" applyFont="1" applyFill="1" applyBorder="1" applyAlignment="1" applyProtection="1">
      <alignment vertical="center" wrapText="1"/>
    </xf>
    <xf numFmtId="49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top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indent="1"/>
    </xf>
    <xf numFmtId="49" fontId="2" fillId="0" borderId="5" xfId="0" applyNumberFormat="1" applyFont="1" applyBorder="1" applyAlignment="1">
      <alignment horizontal="left" inden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49" fontId="2" fillId="0" borderId="15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_ФАКТ" xfId="1"/>
    <cellStyle name="Обычный_ФАКТ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8"/>
  <sheetViews>
    <sheetView tabSelected="1" topLeftCell="A5" zoomScale="130" zoomScaleNormal="130" workbookViewId="0">
      <selection activeCell="AY33" sqref="AY33"/>
    </sheetView>
  </sheetViews>
  <sheetFormatPr defaultColWidth="1.140625" defaultRowHeight="12.75" x14ac:dyDescent="0.2"/>
  <cols>
    <col min="1" max="49" width="1.140625" style="35"/>
    <col min="50" max="50" width="2" style="35" customWidth="1"/>
    <col min="51" max="16384" width="1.140625" style="35"/>
  </cols>
  <sheetData>
    <row r="1" spans="1:80" s="32" customFormat="1" ht="11.25" hidden="1" x14ac:dyDescent="0.2">
      <c r="CB1" s="33" t="s">
        <v>37</v>
      </c>
    </row>
    <row r="2" spans="1:80" s="32" customFormat="1" ht="11.25" hidden="1" x14ac:dyDescent="0.2">
      <c r="CB2" s="33" t="s">
        <v>0</v>
      </c>
    </row>
    <row r="3" spans="1:80" s="32" customFormat="1" ht="11.25" hidden="1" x14ac:dyDescent="0.2">
      <c r="CB3" s="34" t="s">
        <v>38</v>
      </c>
    </row>
    <row r="4" spans="1:80" hidden="1" x14ac:dyDescent="0.2"/>
    <row r="5" spans="1:80" s="36" customFormat="1" ht="15.75" x14ac:dyDescent="0.25">
      <c r="A5" s="63" t="s">
        <v>39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</row>
    <row r="6" spans="1:80" s="37" customFormat="1" ht="15.75" x14ac:dyDescent="0.25">
      <c r="H6" s="64" t="s">
        <v>40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H6" s="36"/>
      <c r="BI6" s="36"/>
      <c r="BJ6" s="36"/>
      <c r="BK6" s="36"/>
      <c r="BL6" s="36"/>
      <c r="BM6" s="36"/>
      <c r="BN6" s="38" t="s">
        <v>41</v>
      </c>
      <c r="BO6" s="65" t="s">
        <v>71</v>
      </c>
      <c r="BP6" s="65"/>
      <c r="BQ6" s="65"/>
      <c r="BR6" s="39" t="s">
        <v>43</v>
      </c>
      <c r="BS6" s="36"/>
      <c r="BT6" s="36"/>
    </row>
    <row r="7" spans="1:80" s="40" customFormat="1" ht="10.5" x14ac:dyDescent="0.2"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</row>
    <row r="8" spans="1:80" s="36" customFormat="1" ht="15.75" x14ac:dyDescent="0.25">
      <c r="A8" s="63" t="s">
        <v>17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</row>
    <row r="11" spans="1:80" x14ac:dyDescent="0.2">
      <c r="A11" s="60" t="s">
        <v>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2"/>
      <c r="AY11" s="60" t="s">
        <v>44</v>
      </c>
      <c r="AZ11" s="61"/>
      <c r="BA11" s="61"/>
      <c r="BB11" s="61"/>
      <c r="BC11" s="61"/>
      <c r="BD11" s="61"/>
      <c r="BE11" s="61"/>
      <c r="BF11" s="62"/>
      <c r="BG11" s="60" t="s">
        <v>45</v>
      </c>
      <c r="BH11" s="61"/>
      <c r="BI11" s="61"/>
      <c r="BJ11" s="61"/>
      <c r="BK11" s="61"/>
      <c r="BL11" s="61"/>
      <c r="BM11" s="62"/>
      <c r="BN11" s="60" t="s">
        <v>46</v>
      </c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2"/>
    </row>
    <row r="12" spans="1:80" ht="12.75" customHeight="1" x14ac:dyDescent="0.2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9"/>
      <c r="AY12" s="67" t="s">
        <v>47</v>
      </c>
      <c r="AZ12" s="68"/>
      <c r="BA12" s="68"/>
      <c r="BB12" s="68"/>
      <c r="BC12" s="68"/>
      <c r="BD12" s="68"/>
      <c r="BE12" s="68"/>
      <c r="BF12" s="69"/>
      <c r="BG12" s="67"/>
      <c r="BH12" s="68"/>
      <c r="BI12" s="68"/>
      <c r="BJ12" s="68"/>
      <c r="BK12" s="68"/>
      <c r="BL12" s="68"/>
      <c r="BM12" s="69"/>
      <c r="BN12" s="67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9"/>
    </row>
    <row r="13" spans="1:80" ht="12.75" customHeight="1" x14ac:dyDescent="0.2">
      <c r="A13" s="70">
        <v>1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2"/>
      <c r="AY13" s="70">
        <v>2</v>
      </c>
      <c r="AZ13" s="71"/>
      <c r="BA13" s="71"/>
      <c r="BB13" s="71"/>
      <c r="BC13" s="71"/>
      <c r="BD13" s="71"/>
      <c r="BE13" s="71"/>
      <c r="BF13" s="72"/>
      <c r="BG13" s="70">
        <v>3</v>
      </c>
      <c r="BH13" s="71"/>
      <c r="BI13" s="71"/>
      <c r="BJ13" s="71"/>
      <c r="BK13" s="71"/>
      <c r="BL13" s="71"/>
      <c r="BM13" s="72"/>
      <c r="BN13" s="70">
        <v>4</v>
      </c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2"/>
    </row>
    <row r="14" spans="1:80" ht="15" customHeight="1" x14ac:dyDescent="0.2">
      <c r="A14" s="73" t="s">
        <v>48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4" t="s">
        <v>49</v>
      </c>
      <c r="AZ14" s="74"/>
      <c r="BA14" s="74"/>
      <c r="BB14" s="74"/>
      <c r="BC14" s="74"/>
      <c r="BD14" s="74"/>
      <c r="BE14" s="74"/>
      <c r="BF14" s="74"/>
      <c r="BG14" s="74" t="s">
        <v>50</v>
      </c>
      <c r="BH14" s="74"/>
      <c r="BI14" s="74"/>
      <c r="BJ14" s="74"/>
      <c r="BK14" s="74"/>
      <c r="BL14" s="74"/>
      <c r="BM14" s="74"/>
      <c r="BN14" s="75">
        <v>2483656</v>
      </c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</row>
    <row r="15" spans="1:80" ht="15" customHeight="1" x14ac:dyDescent="0.2">
      <c r="A15" s="76" t="s">
        <v>51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4" t="s">
        <v>52</v>
      </c>
      <c r="AZ15" s="74"/>
      <c r="BA15" s="74"/>
      <c r="BB15" s="74"/>
      <c r="BC15" s="74"/>
      <c r="BD15" s="74"/>
      <c r="BE15" s="74"/>
      <c r="BF15" s="74"/>
      <c r="BG15" s="74" t="s">
        <v>53</v>
      </c>
      <c r="BH15" s="74"/>
      <c r="BI15" s="74"/>
      <c r="BJ15" s="74"/>
      <c r="BK15" s="74"/>
      <c r="BL15" s="74"/>
      <c r="BM15" s="74"/>
      <c r="BN15" s="75">
        <v>738272</v>
      </c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</row>
    <row r="16" spans="1:80" ht="15" customHeight="1" x14ac:dyDescent="0.2">
      <c r="A16" s="76" t="s">
        <v>54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4" t="s">
        <v>55</v>
      </c>
      <c r="AZ16" s="74"/>
      <c r="BA16" s="74"/>
      <c r="BB16" s="74"/>
      <c r="BC16" s="74"/>
      <c r="BD16" s="74"/>
      <c r="BE16" s="74"/>
      <c r="BF16" s="74"/>
      <c r="BG16" s="74" t="s">
        <v>56</v>
      </c>
      <c r="BH16" s="74"/>
      <c r="BI16" s="74"/>
      <c r="BJ16" s="74"/>
      <c r="BK16" s="74"/>
      <c r="BL16" s="74"/>
      <c r="BM16" s="74"/>
      <c r="BN16" s="75">
        <v>727297</v>
      </c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</row>
    <row r="17" spans="1:80" ht="15" customHeight="1" x14ac:dyDescent="0.2">
      <c r="A17" s="77" t="s">
        <v>57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4" t="s">
        <v>58</v>
      </c>
      <c r="AZ17" s="74"/>
      <c r="BA17" s="74"/>
      <c r="BB17" s="74"/>
      <c r="BC17" s="74"/>
      <c r="BD17" s="74"/>
      <c r="BE17" s="74"/>
      <c r="BF17" s="74"/>
      <c r="BG17" s="74" t="s">
        <v>56</v>
      </c>
      <c r="BH17" s="74"/>
      <c r="BI17" s="74"/>
      <c r="BJ17" s="74"/>
      <c r="BK17" s="74"/>
      <c r="BL17" s="74"/>
      <c r="BM17" s="74"/>
      <c r="BN17" s="75">
        <v>88717</v>
      </c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</row>
    <row r="18" spans="1:80" ht="15" customHeight="1" x14ac:dyDescent="0.2">
      <c r="A18" s="78" t="s">
        <v>59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4" t="s">
        <v>60</v>
      </c>
      <c r="AZ18" s="74"/>
      <c r="BA18" s="74"/>
      <c r="BB18" s="74"/>
      <c r="BC18" s="74"/>
      <c r="BD18" s="74"/>
      <c r="BE18" s="74"/>
      <c r="BF18" s="74"/>
      <c r="BG18" s="79" t="s">
        <v>56</v>
      </c>
      <c r="BH18" s="80"/>
      <c r="BI18" s="80"/>
      <c r="BJ18" s="80"/>
      <c r="BK18" s="80"/>
      <c r="BL18" s="80"/>
      <c r="BM18" s="81"/>
      <c r="BN18" s="82">
        <f>335829+105606</f>
        <v>441435</v>
      </c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4"/>
    </row>
    <row r="19" spans="1:80" ht="15" customHeight="1" x14ac:dyDescent="0.2">
      <c r="A19" s="78" t="s">
        <v>61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4" t="s">
        <v>62</v>
      </c>
      <c r="AZ19" s="74"/>
      <c r="BA19" s="74"/>
      <c r="BB19" s="74"/>
      <c r="BC19" s="74"/>
      <c r="BD19" s="74"/>
      <c r="BE19" s="74"/>
      <c r="BF19" s="74"/>
      <c r="BG19" s="79" t="s">
        <v>56</v>
      </c>
      <c r="BH19" s="80"/>
      <c r="BI19" s="80"/>
      <c r="BJ19" s="80"/>
      <c r="BK19" s="80"/>
      <c r="BL19" s="80"/>
      <c r="BM19" s="81"/>
      <c r="BN19" s="82">
        <v>20886</v>
      </c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4"/>
    </row>
    <row r="20" spans="1:80" ht="15" customHeight="1" x14ac:dyDescent="0.2">
      <c r="A20" s="77" t="s">
        <v>63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4" t="s">
        <v>64</v>
      </c>
      <c r="AZ20" s="74"/>
      <c r="BA20" s="74"/>
      <c r="BB20" s="74"/>
      <c r="BC20" s="74"/>
      <c r="BD20" s="74"/>
      <c r="BE20" s="74"/>
      <c r="BF20" s="74"/>
      <c r="BG20" s="74" t="s">
        <v>56</v>
      </c>
      <c r="BH20" s="74"/>
      <c r="BI20" s="74"/>
      <c r="BJ20" s="74"/>
      <c r="BK20" s="74"/>
      <c r="BL20" s="74"/>
      <c r="BM20" s="74"/>
      <c r="BN20" s="75">
        <v>117069</v>
      </c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</row>
    <row r="21" spans="1:80" ht="15" customHeight="1" x14ac:dyDescent="0.2">
      <c r="A21" s="77" t="s">
        <v>65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4" t="s">
        <v>66</v>
      </c>
      <c r="AZ21" s="74"/>
      <c r="BA21" s="74"/>
      <c r="BB21" s="74"/>
      <c r="BC21" s="74"/>
      <c r="BD21" s="74"/>
      <c r="BE21" s="74"/>
      <c r="BF21" s="74"/>
      <c r="BG21" s="74" t="s">
        <v>56</v>
      </c>
      <c r="BH21" s="74"/>
      <c r="BI21" s="74"/>
      <c r="BJ21" s="74"/>
      <c r="BK21" s="74"/>
      <c r="BL21" s="74"/>
      <c r="BM21" s="74"/>
      <c r="BN21" s="75">
        <v>13234</v>
      </c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</row>
    <row r="22" spans="1:80" ht="15" customHeight="1" x14ac:dyDescent="0.2">
      <c r="A22" s="77" t="s">
        <v>67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4" t="s">
        <v>68</v>
      </c>
      <c r="AZ22" s="74"/>
      <c r="BA22" s="74"/>
      <c r="BB22" s="74"/>
      <c r="BC22" s="74"/>
      <c r="BD22" s="74"/>
      <c r="BE22" s="74"/>
      <c r="BF22" s="74"/>
      <c r="BG22" s="74" t="s">
        <v>56</v>
      </c>
      <c r="BH22" s="74"/>
      <c r="BI22" s="74"/>
      <c r="BJ22" s="74"/>
      <c r="BK22" s="74"/>
      <c r="BL22" s="74"/>
      <c r="BM22" s="74"/>
      <c r="BN22" s="75">
        <v>3362</v>
      </c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</row>
    <row r="23" spans="1:80" ht="15" customHeight="1" x14ac:dyDescent="0.2">
      <c r="A23" s="77" t="s">
        <v>69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4" t="s">
        <v>42</v>
      </c>
      <c r="AZ23" s="74"/>
      <c r="BA23" s="74"/>
      <c r="BB23" s="74"/>
      <c r="BC23" s="74"/>
      <c r="BD23" s="74"/>
      <c r="BE23" s="74"/>
      <c r="BF23" s="74"/>
      <c r="BG23" s="74" t="s">
        <v>56</v>
      </c>
      <c r="BH23" s="74"/>
      <c r="BI23" s="74"/>
      <c r="BJ23" s="74"/>
      <c r="BK23" s="74"/>
      <c r="BL23" s="74"/>
      <c r="BM23" s="74"/>
      <c r="BN23" s="75">
        <f>176259-BN20-BN21-BN22</f>
        <v>42594</v>
      </c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</row>
    <row r="24" spans="1:80" ht="15" customHeight="1" x14ac:dyDescent="0.2">
      <c r="A24" s="85" t="s">
        <v>70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79" t="s">
        <v>71</v>
      </c>
      <c r="AZ24" s="80"/>
      <c r="BA24" s="80"/>
      <c r="BB24" s="80"/>
      <c r="BC24" s="80"/>
      <c r="BD24" s="80"/>
      <c r="BE24" s="80"/>
      <c r="BF24" s="81"/>
      <c r="BG24" s="79" t="s">
        <v>72</v>
      </c>
      <c r="BH24" s="80"/>
      <c r="BI24" s="80"/>
      <c r="BJ24" s="80"/>
      <c r="BK24" s="80"/>
      <c r="BL24" s="80"/>
      <c r="BM24" s="81"/>
      <c r="BN24" s="82">
        <v>1376</v>
      </c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4"/>
    </row>
    <row r="25" spans="1:80" x14ac:dyDescent="0.2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90"/>
    </row>
    <row r="26" spans="1:80" ht="15" customHeight="1" x14ac:dyDescent="0.2">
      <c r="A26" s="77" t="s">
        <v>73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4" t="s">
        <v>74</v>
      </c>
      <c r="AZ26" s="74"/>
      <c r="BA26" s="74"/>
      <c r="BB26" s="74"/>
      <c r="BC26" s="74"/>
      <c r="BD26" s="74"/>
      <c r="BE26" s="74"/>
      <c r="BF26" s="74"/>
      <c r="BG26" s="74" t="s">
        <v>75</v>
      </c>
      <c r="BH26" s="74"/>
      <c r="BI26" s="74"/>
      <c r="BJ26" s="74"/>
      <c r="BK26" s="74"/>
      <c r="BL26" s="74"/>
      <c r="BM26" s="74"/>
      <c r="BN26" s="75">
        <v>14881</v>
      </c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</row>
    <row r="27" spans="1:80" ht="15" customHeight="1" x14ac:dyDescent="0.2">
      <c r="A27" s="77" t="s">
        <v>76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4" t="s">
        <v>77</v>
      </c>
      <c r="AZ27" s="74"/>
      <c r="BA27" s="74"/>
      <c r="BB27" s="74"/>
      <c r="BC27" s="74"/>
      <c r="BD27" s="74"/>
      <c r="BE27" s="74"/>
      <c r="BF27" s="74"/>
      <c r="BG27" s="74" t="s">
        <v>72</v>
      </c>
      <c r="BH27" s="74"/>
      <c r="BI27" s="74"/>
      <c r="BJ27" s="74"/>
      <c r="BK27" s="74"/>
      <c r="BL27" s="74"/>
      <c r="BM27" s="74"/>
      <c r="BN27" s="91">
        <v>1388</v>
      </c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</row>
    <row r="28" spans="1:80" s="41" customFormat="1" ht="11.25" x14ac:dyDescent="0.2"/>
  </sheetData>
  <mergeCells count="73">
    <mergeCell ref="A26:AX26"/>
    <mergeCell ref="AY26:BF26"/>
    <mergeCell ref="BG26:BM26"/>
    <mergeCell ref="BN26:CB26"/>
    <mergeCell ref="A27:AX27"/>
    <mergeCell ref="AY27:BF27"/>
    <mergeCell ref="BG27:BM27"/>
    <mergeCell ref="BN27:CB27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2:AX22"/>
    <mergeCell ref="AY22:BF22"/>
    <mergeCell ref="BG22:BM22"/>
    <mergeCell ref="BN22:CB22"/>
    <mergeCell ref="A23:AX23"/>
    <mergeCell ref="AY23:BF23"/>
    <mergeCell ref="BG23:BM23"/>
    <mergeCell ref="BN23:CB23"/>
    <mergeCell ref="A20:AX20"/>
    <mergeCell ref="AY20:BF20"/>
    <mergeCell ref="BG20:BM20"/>
    <mergeCell ref="BN20:CB20"/>
    <mergeCell ref="A21:AX21"/>
    <mergeCell ref="AY21:BF21"/>
    <mergeCell ref="BG21:BM21"/>
    <mergeCell ref="BN21:CB21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</mergeCells>
  <pageMargins left="0.78740157480314965" right="0.39370078740157483" top="0.39370078740157483" bottom="0.39370078740157483" header="0.27559055118110237" footer="0.2755905511811023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1"/>
  <sheetViews>
    <sheetView topLeftCell="A5" zoomScale="130" zoomScaleNormal="130" workbookViewId="0">
      <selection activeCell="A7" sqref="A7"/>
    </sheetView>
  </sheetViews>
  <sheetFormatPr defaultColWidth="13.28515625" defaultRowHeight="12.75" x14ac:dyDescent="0.2"/>
  <cols>
    <col min="1" max="1" width="57.5703125" style="1" customWidth="1"/>
    <col min="2" max="2" width="7.5703125" style="42" customWidth="1"/>
    <col min="3" max="3" width="67" style="43" customWidth="1"/>
    <col min="4" max="4" width="20.5703125" style="43" customWidth="1"/>
    <col min="5" max="249" width="7.7109375" style="43" customWidth="1"/>
    <col min="250" max="250" width="71" style="43" customWidth="1"/>
    <col min="251" max="251" width="6.28515625" style="43" customWidth="1"/>
    <col min="252" max="252" width="18" style="43" customWidth="1"/>
    <col min="253" max="253" width="16.28515625" style="43" customWidth="1"/>
    <col min="254" max="254" width="16.42578125" style="43" customWidth="1"/>
    <col min="255" max="16384" width="13.28515625" style="43"/>
  </cols>
  <sheetData>
    <row r="1" spans="1:13" ht="15.75" hidden="1" x14ac:dyDescent="0.25">
      <c r="C1" s="7" t="s">
        <v>78</v>
      </c>
    </row>
    <row r="2" spans="1:13" ht="15.75" hidden="1" x14ac:dyDescent="0.25">
      <c r="C2" s="7" t="s">
        <v>0</v>
      </c>
    </row>
    <row r="3" spans="1:13" ht="15.75" hidden="1" x14ac:dyDescent="0.25">
      <c r="C3" s="7" t="s">
        <v>19</v>
      </c>
    </row>
    <row r="4" spans="1:13" ht="15.75" hidden="1" x14ac:dyDescent="0.25">
      <c r="D4" s="7"/>
    </row>
    <row r="5" spans="1:13" ht="47.25" customHeight="1" x14ac:dyDescent="0.25">
      <c r="A5" s="92" t="s">
        <v>84</v>
      </c>
      <c r="B5" s="92"/>
      <c r="C5" s="92"/>
      <c r="D5" s="8"/>
    </row>
    <row r="6" spans="1:13" ht="15" customHeight="1" x14ac:dyDescent="0.2">
      <c r="A6" s="93" t="s">
        <v>79</v>
      </c>
      <c r="B6" s="93"/>
      <c r="C6" s="93"/>
      <c r="D6" s="9"/>
    </row>
    <row r="7" spans="1:13" ht="15.75" x14ac:dyDescent="0.2">
      <c r="A7" s="18"/>
      <c r="B7" s="18"/>
      <c r="C7" s="18"/>
      <c r="D7" s="18"/>
    </row>
    <row r="8" spans="1:13" x14ac:dyDescent="0.2">
      <c r="A8" s="94" t="s">
        <v>6</v>
      </c>
      <c r="B8" s="96" t="s">
        <v>1</v>
      </c>
      <c r="C8" s="94" t="s">
        <v>46</v>
      </c>
      <c r="M8" s="44"/>
    </row>
    <row r="9" spans="1:13" s="44" customFormat="1" ht="12.75" customHeight="1" x14ac:dyDescent="0.2">
      <c r="A9" s="95"/>
      <c r="B9" s="97"/>
      <c r="C9" s="95"/>
      <c r="D9" s="45"/>
    </row>
    <row r="10" spans="1:13" s="44" customFormat="1" x14ac:dyDescent="0.2">
      <c r="A10" s="46">
        <v>1</v>
      </c>
      <c r="B10" s="47" t="s">
        <v>80</v>
      </c>
      <c r="C10" s="46">
        <v>3</v>
      </c>
      <c r="D10" s="48"/>
    </row>
    <row r="11" spans="1:13" s="44" customFormat="1" ht="99" customHeight="1" x14ac:dyDescent="0.2">
      <c r="A11" s="49" t="s">
        <v>81</v>
      </c>
      <c r="B11" s="50" t="s">
        <v>49</v>
      </c>
      <c r="C11" s="51" t="s">
        <v>82</v>
      </c>
      <c r="D11" s="52"/>
    </row>
    <row r="12" spans="1:13" ht="27.75" customHeight="1" x14ac:dyDescent="0.2">
      <c r="A12" s="53" t="s">
        <v>83</v>
      </c>
      <c r="B12" s="54" t="s">
        <v>52</v>
      </c>
      <c r="C12" s="55" t="s">
        <v>20</v>
      </c>
      <c r="D12" s="52"/>
    </row>
    <row r="13" spans="1:13" x14ac:dyDescent="0.2">
      <c r="A13" s="4"/>
      <c r="B13" s="48"/>
    </row>
    <row r="14" spans="1:13" x14ac:dyDescent="0.2">
      <c r="A14" s="56"/>
      <c r="B14" s="48"/>
    </row>
    <row r="15" spans="1:13" x14ac:dyDescent="0.2">
      <c r="A15" s="56"/>
      <c r="B15" s="48"/>
    </row>
    <row r="16" spans="1:13" x14ac:dyDescent="0.2">
      <c r="A16" s="56"/>
      <c r="B16" s="48"/>
    </row>
    <row r="17" spans="1:4" x14ac:dyDescent="0.2">
      <c r="A17" s="56"/>
      <c r="B17" s="48"/>
    </row>
    <row r="18" spans="1:4" x14ac:dyDescent="0.2">
      <c r="A18" s="56"/>
      <c r="B18" s="48"/>
    </row>
    <row r="19" spans="1:4" s="57" customFormat="1" x14ac:dyDescent="0.2">
      <c r="A19" s="4"/>
      <c r="B19" s="48"/>
      <c r="D19" s="43"/>
    </row>
    <row r="20" spans="1:4" ht="9" customHeight="1" x14ac:dyDescent="0.2">
      <c r="A20" s="4"/>
      <c r="B20" s="58"/>
    </row>
    <row r="21" spans="1:4" x14ac:dyDescent="0.2">
      <c r="A21" s="56"/>
      <c r="B21" s="48"/>
    </row>
    <row r="22" spans="1:4" x14ac:dyDescent="0.2">
      <c r="A22" s="56"/>
      <c r="B22" s="48"/>
    </row>
    <row r="23" spans="1:4" x14ac:dyDescent="0.2">
      <c r="A23" s="56"/>
      <c r="B23" s="48"/>
    </row>
    <row r="24" spans="1:4" x14ac:dyDescent="0.2">
      <c r="A24" s="56"/>
      <c r="B24" s="48"/>
    </row>
    <row r="25" spans="1:4" x14ac:dyDescent="0.2">
      <c r="A25" s="56"/>
      <c r="B25" s="48"/>
    </row>
    <row r="26" spans="1:4" ht="25.5" customHeight="1" x14ac:dyDescent="0.2">
      <c r="A26" s="59"/>
      <c r="B26" s="48"/>
      <c r="C26" s="57"/>
    </row>
    <row r="27" spans="1:4" x14ac:dyDescent="0.2">
      <c r="A27" s="43"/>
      <c r="B27" s="58"/>
    </row>
    <row r="28" spans="1:4" x14ac:dyDescent="0.2">
      <c r="A28" s="4"/>
      <c r="B28" s="58"/>
    </row>
    <row r="29" spans="1:4" x14ac:dyDescent="0.2">
      <c r="A29" s="4"/>
      <c r="B29" s="58"/>
    </row>
    <row r="30" spans="1:4" x14ac:dyDescent="0.2">
      <c r="A30" s="4"/>
      <c r="B30" s="58"/>
    </row>
    <row r="31" spans="1:4" x14ac:dyDescent="0.2">
      <c r="A31" s="4"/>
      <c r="B31" s="58"/>
    </row>
  </sheetData>
  <mergeCells count="5">
    <mergeCell ref="A5:C5"/>
    <mergeCell ref="A6:C6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9"/>
  <sheetViews>
    <sheetView topLeftCell="A5" zoomScale="115" zoomScaleNormal="115" workbookViewId="0">
      <selection activeCell="G27" sqref="G27"/>
    </sheetView>
  </sheetViews>
  <sheetFormatPr defaultRowHeight="12.75" x14ac:dyDescent="0.2"/>
  <cols>
    <col min="1" max="1" width="7.5703125" style="1" customWidth="1"/>
    <col min="2" max="2" width="52.140625" style="1" customWidth="1"/>
    <col min="3" max="3" width="10.5703125" style="1" customWidth="1"/>
    <col min="4" max="4" width="9.7109375" style="1" customWidth="1"/>
    <col min="5" max="5" width="11.7109375" style="1" customWidth="1"/>
    <col min="6" max="6" width="11" style="1" customWidth="1"/>
    <col min="7" max="7" width="13.85546875" style="1" customWidth="1"/>
    <col min="8" max="8" width="13.7109375" style="1" customWidth="1"/>
    <col min="9" max="9" width="20.28515625" style="1" customWidth="1"/>
    <col min="10" max="10" width="15.85546875" style="1" customWidth="1"/>
    <col min="11" max="11" width="14.42578125" style="1" customWidth="1"/>
    <col min="12" max="16384" width="9.140625" style="1"/>
  </cols>
  <sheetData>
    <row r="1" spans="1:11" ht="18.75" hidden="1" customHeight="1" x14ac:dyDescent="0.25">
      <c r="I1" s="7" t="s">
        <v>18</v>
      </c>
    </row>
    <row r="2" spans="1:11" ht="15.75" hidden="1" x14ac:dyDescent="0.25">
      <c r="I2" s="7" t="s">
        <v>0</v>
      </c>
    </row>
    <row r="3" spans="1:11" ht="15.75" hidden="1" x14ac:dyDescent="0.25">
      <c r="I3" s="7" t="s">
        <v>19</v>
      </c>
    </row>
    <row r="4" spans="1:11" hidden="1" x14ac:dyDescent="0.2"/>
    <row r="5" spans="1:11" ht="15.75" customHeight="1" x14ac:dyDescent="0.25">
      <c r="A5" s="92" t="s">
        <v>25</v>
      </c>
      <c r="B5" s="92"/>
      <c r="C5" s="92"/>
      <c r="D5" s="92"/>
      <c r="E5" s="92"/>
      <c r="F5" s="92"/>
      <c r="G5" s="92"/>
      <c r="H5" s="92"/>
      <c r="I5" s="92"/>
      <c r="J5" s="8"/>
      <c r="K5" s="8"/>
    </row>
    <row r="6" spans="1:11" ht="15.75" customHeight="1" x14ac:dyDescent="0.2">
      <c r="A6" s="93" t="s">
        <v>17</v>
      </c>
      <c r="B6" s="93"/>
      <c r="C6" s="93"/>
      <c r="D6" s="93"/>
      <c r="E6" s="93"/>
      <c r="F6" s="93"/>
      <c r="G6" s="93"/>
      <c r="H6" s="93"/>
      <c r="I6" s="93"/>
      <c r="J6" s="9"/>
      <c r="K6" s="9"/>
    </row>
    <row r="8" spans="1:11" ht="29.25" customHeight="1" x14ac:dyDescent="0.2">
      <c r="A8" s="101" t="s">
        <v>1</v>
      </c>
      <c r="B8" s="100" t="s">
        <v>6</v>
      </c>
      <c r="C8" s="100" t="s">
        <v>10</v>
      </c>
      <c r="D8" s="100"/>
      <c r="E8" s="100" t="s">
        <v>11</v>
      </c>
      <c r="F8" s="100"/>
      <c r="G8" s="100" t="s">
        <v>16</v>
      </c>
      <c r="H8" s="100"/>
      <c r="I8" s="100"/>
    </row>
    <row r="9" spans="1:11" ht="63.75" x14ac:dyDescent="0.2">
      <c r="A9" s="102"/>
      <c r="B9" s="100"/>
      <c r="C9" s="17" t="s">
        <v>8</v>
      </c>
      <c r="D9" s="17" t="s">
        <v>9</v>
      </c>
      <c r="E9" s="17" t="s">
        <v>12</v>
      </c>
      <c r="F9" s="17" t="s">
        <v>13</v>
      </c>
      <c r="G9" s="17" t="s">
        <v>36</v>
      </c>
      <c r="H9" s="17" t="s">
        <v>14</v>
      </c>
      <c r="I9" s="17" t="s">
        <v>15</v>
      </c>
    </row>
    <row r="10" spans="1:11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</row>
    <row r="11" spans="1:11" x14ac:dyDescent="0.2">
      <c r="A11" s="5">
        <v>1</v>
      </c>
      <c r="B11" s="23" t="s">
        <v>21</v>
      </c>
      <c r="C11" s="99" t="s">
        <v>26</v>
      </c>
      <c r="D11" s="99"/>
      <c r="E11" s="99"/>
      <c r="F11" s="22">
        <f>F15+F17</f>
        <v>5193.3999999999996</v>
      </c>
      <c r="G11" s="99" t="s">
        <v>26</v>
      </c>
      <c r="H11" s="99"/>
      <c r="I11" s="99"/>
    </row>
    <row r="12" spans="1:11" ht="25.5" x14ac:dyDescent="0.2">
      <c r="A12" s="5">
        <v>2</v>
      </c>
      <c r="B12" s="24" t="s">
        <v>24</v>
      </c>
      <c r="C12" s="99"/>
      <c r="D12" s="99"/>
      <c r="E12" s="99"/>
      <c r="F12" s="22">
        <f>F15+F17</f>
        <v>5193.3999999999996</v>
      </c>
      <c r="G12" s="22">
        <f>G14+G16</f>
        <v>16.100000000000001</v>
      </c>
      <c r="H12" s="22"/>
      <c r="I12" s="22">
        <f>I14+I16</f>
        <v>2</v>
      </c>
    </row>
    <row r="13" spans="1:11" ht="25.5" x14ac:dyDescent="0.2">
      <c r="A13" s="5"/>
      <c r="B13" s="25" t="s">
        <v>35</v>
      </c>
      <c r="C13" s="99"/>
      <c r="D13" s="99"/>
      <c r="E13" s="99"/>
      <c r="F13" s="22">
        <f>F15+F17</f>
        <v>5193.3999999999996</v>
      </c>
      <c r="G13" s="99" t="s">
        <v>26</v>
      </c>
      <c r="H13" s="99"/>
      <c r="I13" s="99"/>
    </row>
    <row r="14" spans="1:11" x14ac:dyDescent="0.2">
      <c r="A14" s="5" t="s">
        <v>2</v>
      </c>
      <c r="B14" s="26" t="s">
        <v>29</v>
      </c>
      <c r="C14" s="22" t="str">
        <f>C15</f>
        <v>2013 г.</v>
      </c>
      <c r="D14" s="22" t="str">
        <f>D15</f>
        <v>2013 г.</v>
      </c>
      <c r="E14" s="22">
        <f>E15</f>
        <v>19008.5</v>
      </c>
      <c r="F14" s="22">
        <f>F15</f>
        <v>3910.9</v>
      </c>
      <c r="G14" s="22">
        <v>10</v>
      </c>
      <c r="H14" s="22"/>
      <c r="I14" s="22">
        <v>1</v>
      </c>
    </row>
    <row r="15" spans="1:11" s="20" customFormat="1" ht="56.25" customHeight="1" x14ac:dyDescent="0.2">
      <c r="A15" s="19" t="s">
        <v>30</v>
      </c>
      <c r="B15" s="27" t="s">
        <v>28</v>
      </c>
      <c r="C15" s="21" t="s">
        <v>33</v>
      </c>
      <c r="D15" s="21" t="s">
        <v>33</v>
      </c>
      <c r="E15" s="21">
        <f>3910.9+15097.6</f>
        <v>19008.5</v>
      </c>
      <c r="F15" s="21">
        <v>3910.9</v>
      </c>
      <c r="G15" s="21">
        <v>10</v>
      </c>
      <c r="H15" s="21"/>
      <c r="I15" s="21">
        <v>1</v>
      </c>
    </row>
    <row r="16" spans="1:11" x14ac:dyDescent="0.2">
      <c r="A16" s="5" t="s">
        <v>3</v>
      </c>
      <c r="B16" s="28" t="s">
        <v>32</v>
      </c>
      <c r="C16" s="22" t="str">
        <f>C17</f>
        <v>2014 г.</v>
      </c>
      <c r="D16" s="22" t="str">
        <f>D17</f>
        <v>2014 г.</v>
      </c>
      <c r="E16" s="22">
        <f>E17</f>
        <v>10382.5</v>
      </c>
      <c r="F16" s="22">
        <f>F17</f>
        <v>1282.5</v>
      </c>
      <c r="G16" s="22">
        <v>6.1</v>
      </c>
      <c r="H16" s="22"/>
      <c r="I16" s="22">
        <v>1</v>
      </c>
    </row>
    <row r="17" spans="1:11" s="20" customFormat="1" x14ac:dyDescent="0.2">
      <c r="A17" s="19" t="s">
        <v>31</v>
      </c>
      <c r="B17" s="27" t="s">
        <v>27</v>
      </c>
      <c r="C17" s="21" t="s">
        <v>34</v>
      </c>
      <c r="D17" s="21" t="s">
        <v>34</v>
      </c>
      <c r="E17" s="21">
        <f>1282.5+9100</f>
        <v>10382.5</v>
      </c>
      <c r="F17" s="21">
        <v>1282.5</v>
      </c>
      <c r="G17" s="21">
        <v>6.1</v>
      </c>
      <c r="H17" s="21"/>
      <c r="I17" s="21">
        <v>1</v>
      </c>
    </row>
    <row r="18" spans="1:11" x14ac:dyDescent="0.2">
      <c r="A18" s="5" t="s">
        <v>4</v>
      </c>
      <c r="B18" s="29" t="s">
        <v>22</v>
      </c>
      <c r="C18" s="30"/>
      <c r="D18" s="30"/>
      <c r="E18" s="22" t="s">
        <v>20</v>
      </c>
      <c r="F18" s="22" t="s">
        <v>20</v>
      </c>
      <c r="G18" s="99" t="s">
        <v>26</v>
      </c>
      <c r="H18" s="99"/>
      <c r="I18" s="99"/>
    </row>
    <row r="19" spans="1:11" x14ac:dyDescent="0.2">
      <c r="A19" s="6" t="s">
        <v>5</v>
      </c>
      <c r="B19" s="31" t="s">
        <v>23</v>
      </c>
      <c r="C19" s="30"/>
      <c r="D19" s="30" t="s">
        <v>26</v>
      </c>
      <c r="E19" s="30"/>
      <c r="F19" s="22" t="s">
        <v>20</v>
      </c>
      <c r="G19" s="99"/>
      <c r="H19" s="99"/>
      <c r="I19" s="99"/>
    </row>
    <row r="20" spans="1:11" s="16" customFormat="1" x14ac:dyDescent="0.2">
      <c r="A20" s="12"/>
      <c r="B20" s="13"/>
      <c r="C20" s="14"/>
      <c r="D20" s="14"/>
      <c r="E20" s="14"/>
      <c r="F20" s="15"/>
      <c r="G20" s="14"/>
      <c r="H20" s="14"/>
      <c r="I20" s="14"/>
    </row>
    <row r="21" spans="1:11" x14ac:dyDescent="0.2">
      <c r="A21" s="1" t="s">
        <v>7</v>
      </c>
      <c r="B21" s="3"/>
      <c r="C21" s="4"/>
      <c r="D21" s="4"/>
      <c r="E21" s="4"/>
    </row>
    <row r="22" spans="1:11" ht="45" customHeight="1" x14ac:dyDescent="0.2">
      <c r="A22" s="98" t="s">
        <v>85</v>
      </c>
      <c r="B22" s="98"/>
      <c r="C22" s="98"/>
      <c r="D22" s="98"/>
      <c r="E22" s="98"/>
      <c r="F22" s="98"/>
      <c r="G22" s="98"/>
      <c r="H22" s="98"/>
      <c r="I22" s="98"/>
      <c r="J22" s="10"/>
      <c r="K22" s="10"/>
    </row>
    <row r="29" spans="1:11" ht="15.75" x14ac:dyDescent="0.25">
      <c r="E29" s="11"/>
    </row>
  </sheetData>
  <mergeCells count="12">
    <mergeCell ref="A5:I5"/>
    <mergeCell ref="A6:I6"/>
    <mergeCell ref="A22:I22"/>
    <mergeCell ref="C11:E13"/>
    <mergeCell ref="G8:I8"/>
    <mergeCell ref="A8:A9"/>
    <mergeCell ref="B8:B9"/>
    <mergeCell ref="C8:D8"/>
    <mergeCell ref="E8:F8"/>
    <mergeCell ref="G11:I11"/>
    <mergeCell ref="G13:I13"/>
    <mergeCell ref="G18:I19"/>
  </mergeCells>
  <phoneticPr fontId="0" type="noConversion"/>
  <printOptions horizontalCentered="1"/>
  <pageMargins left="0.47244094488188981" right="0.27559055118110237" top="0.51181102362204722" bottom="2.0866141732283467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П2 фхд</vt:lpstr>
      <vt:lpstr>П3 потребит. характеристики</vt:lpstr>
      <vt:lpstr>П4 инвестиции </vt:lpstr>
      <vt:lpstr>'П2 фхд'!Область_печати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elv</cp:lastModifiedBy>
  <cp:lastPrinted>2012-06-05T05:42:41Z</cp:lastPrinted>
  <dcterms:created xsi:type="dcterms:W3CDTF">2010-12-15T07:20:08Z</dcterms:created>
  <dcterms:modified xsi:type="dcterms:W3CDTF">2012-06-18T05:40:00Z</dcterms:modified>
</cp:coreProperties>
</file>